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68C1FC91-39B9-4EB3-A98A-A16BBFCA432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2" i="1" l="1"/>
  <c r="H52" i="1"/>
  <c r="I52" i="1"/>
  <c r="J52" i="1"/>
  <c r="K52" i="1"/>
  <c r="L52" i="1"/>
  <c r="M52" i="1"/>
  <c r="F52" i="1"/>
  <c r="G43" i="1"/>
  <c r="H43" i="1"/>
  <c r="I43" i="1"/>
  <c r="J43" i="1"/>
  <c r="K43" i="1"/>
  <c r="L43" i="1"/>
  <c r="M43" i="1"/>
  <c r="F43" i="1"/>
</calcChain>
</file>

<file path=xl/sharedStrings.xml><?xml version="1.0" encoding="utf-8"?>
<sst xmlns="http://schemas.openxmlformats.org/spreadsheetml/2006/main" count="77" uniqueCount="64">
  <si>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</si>
  <si>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</si>
  <si>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</si>
  <si>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</si>
  <si>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</si>
  <si>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</si>
  <si>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</si>
  <si>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</si>
  <si>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</si>
  <si>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</si>
  <si>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</si>
  <si>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</si>
  <si>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</si>
  <si>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</si>
  <si>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</si>
  <si>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</si>
  <si>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</si>
  <si>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</si>
  <si>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</si>
  <si>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</si>
  <si>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</si>
  <si>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</si>
  <si>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</si>
  <si>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</si>
  <si>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</si>
  <si>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</si>
  <si>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</si>
  <si>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</si>
  <si>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</si>
  <si>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</si>
  <si>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</si>
  <si>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</si>
  <si>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</si>
  <si>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</si>
  <si>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</si>
  <si>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</si>
  <si>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</si>
  <si>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</si>
  <si>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</si>
  <si>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</si>
  <si>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</si>
  <si>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</si>
  <si>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</si>
  <si>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</si>
  <si>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</si>
  <si>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</si>
  <si>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</si>
  <si>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</si>
  <si>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</si>
  <si>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</si>
  <si>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</si>
  <si>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</si>
  <si>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</si>
  <si>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</si>
  <si>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</si>
  <si>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Selected Year - 2025</t>
  </si>
  <si>
    <t>Selected Quarter - 1stOCT-31stDEC</t>
  </si>
  <si>
    <t>PROGRESS UNDER SURAKSHA BIMA YOJANA  AT THE END OF CURRENT QUARTER FOR CHANDIGARH</t>
  </si>
  <si>
    <t>District Name</t>
  </si>
  <si>
    <t>CHANDIGARH</t>
  </si>
  <si>
    <t>DBS</t>
  </si>
  <si>
    <t>Annexure 19</t>
  </si>
  <si>
    <t>Schedule Comm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</si>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</sst>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b/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49" fontId="5" fillId="2" borderId="4" xfId="0" applyNumberFormat="1" applyFont="1" applyFill="1" applyBorder="1" applyAlignment="1">
      <alignment horizontal="left"/>
    </xf>
    <xf numFmtId="49" fontId="5" fillId="2" borderId="7" xfId="0" applyNumberFormat="1" applyFont="1" applyFill="1" applyBorder="1" applyAlignment="1">
      <alignment horizontal="left"/>
    </xf>
    <xf numFmtId="0" fontId="7" fillId="0" borderId="0" xfId="0" applyFont="1"/>
    <xf numFmtId="0" fontId="1" fillId="2" borderId="0" xfId="0" applyFont="1" applyFill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8"/>
  <sheetViews>
    <sheetView tabSelected="1" topLeftCell="A44" workbookViewId="0">
      <selection activeCell="P56" sqref="P56"/>
    </sheetView>
  </sheetViews>
  <sheetFormatPr defaultRowHeight="12.75" x14ac:dyDescent="0.2"/>
  <cols>
    <col min="1" max="1" width="4" customWidth="1"/>
    <col min="2" max="3" width="0.140625" customWidth="1"/>
    <col min="4" max="4" width="0" hidden="1" customWidth="1"/>
    <col min="5" max="5" width="25" style="18" customWidth="1"/>
    <col min="6" max="6" width="10.140625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</cols>
  <sheetData>
    <row r="1" spans="2:13" s="1" customFormat="1" ht="10.5" customHeight="1" x14ac:dyDescent="0.2">
      <c r="E1" s="15"/>
    </row>
    <row r="2" spans="2:13" s="1" customFormat="1" ht="14.25" customHeight="1" x14ac:dyDescent="0.2">
      <c r="C2" s="27" t="s">
        <v>55</v>
      </c>
      <c r="D2" s="27"/>
      <c r="E2" s="27"/>
    </row>
    <row r="3" spans="2:13" s="1" customFormat="1" ht="2.25" customHeight="1" x14ac:dyDescent="0.2">
      <c r="E3" s="15"/>
    </row>
    <row r="4" spans="2:13" s="1" customFormat="1" ht="15" customHeight="1" x14ac:dyDescent="0.25">
      <c r="D4" s="27" t="s">
        <v>56</v>
      </c>
      <c r="E4" s="27"/>
      <c r="F4" s="27"/>
      <c r="G4" s="27"/>
      <c r="L4" s="25" t="s">
        <v>61</v>
      </c>
    </row>
    <row r="5" spans="2:13" s="1" customFormat="1" ht="0.75" customHeight="1" x14ac:dyDescent="0.2">
      <c r="E5" s="15"/>
    </row>
    <row r="6" spans="2:13" s="1" customFormat="1" ht="28.5" customHeight="1" x14ac:dyDescent="0.2">
      <c r="B6" s="26" t="s">
        <v>57</v>
      </c>
      <c r="C6" s="26"/>
      <c r="D6" s="26"/>
      <c r="E6" s="26"/>
      <c r="F6" s="26"/>
      <c r="G6" s="26"/>
      <c r="H6" s="26"/>
      <c r="I6" s="26"/>
      <c r="J6" s="26"/>
      <c r="K6" s="26"/>
    </row>
    <row r="7" spans="2:13" s="1" customFormat="1" ht="11.1" customHeight="1" x14ac:dyDescent="0.2">
      <c r="B7" s="23"/>
      <c r="C7" s="23"/>
      <c r="D7" s="23"/>
      <c r="E7" s="24"/>
      <c r="F7" s="23"/>
      <c r="G7" s="23"/>
      <c r="H7" s="23"/>
      <c r="I7" s="23"/>
      <c r="J7" s="23"/>
      <c r="K7" s="23"/>
    </row>
    <row r="8" spans="2:13" s="19" customFormat="1" ht="74.25" customHeight="1" x14ac:dyDescent="0.2">
      <c r="E8" s="20" t="s">
        <v>0</v>
      </c>
      <c r="F8" s="21" t="s">
        <v>1</v>
      </c>
      <c r="G8" s="21" t="s">
        <v>2</v>
      </c>
      <c r="H8" s="21" t="s">
        <v>3</v>
      </c>
      <c r="I8" s="21" t="s">
        <v>4</v>
      </c>
      <c r="J8" s="21" t="s">
        <v>5</v>
      </c>
      <c r="K8" s="21" t="s">
        <v>6</v>
      </c>
      <c r="L8" s="21" t="s">
        <v>7</v>
      </c>
      <c r="M8" s="22" t="s">
        <v>8</v>
      </c>
    </row>
    <row r="9" spans="2:13" s="1" customFormat="1" ht="19.149999999999999" customHeight="1" x14ac:dyDescent="0.25">
      <c r="E9" s="16" t="s">
        <v>9</v>
      </c>
      <c r="F9" s="11">
        <v>6632</v>
      </c>
      <c r="G9" s="11">
        <v>8246</v>
      </c>
      <c r="H9" s="11">
        <v>3602</v>
      </c>
      <c r="I9" s="11">
        <v>19322</v>
      </c>
      <c r="J9" s="11">
        <v>4211</v>
      </c>
      <c r="K9" s="11">
        <v>12598</v>
      </c>
      <c r="L9" s="11">
        <v>6378</v>
      </c>
      <c r="M9" s="12">
        <v>32332</v>
      </c>
    </row>
    <row r="10" spans="2:13" s="1" customFormat="1" ht="19.149999999999999" customHeight="1" x14ac:dyDescent="0.25">
      <c r="E10" s="16" t="s">
        <v>10</v>
      </c>
      <c r="F10" s="11">
        <v>4568</v>
      </c>
      <c r="G10" s="11">
        <v>86779</v>
      </c>
      <c r="H10" s="11">
        <v>2148</v>
      </c>
      <c r="I10" s="11">
        <v>16580</v>
      </c>
      <c r="J10" s="11">
        <v>121066</v>
      </c>
      <c r="K10" s="11">
        <v>10216</v>
      </c>
      <c r="L10" s="11">
        <v>2614</v>
      </c>
      <c r="M10" s="12">
        <v>23762</v>
      </c>
    </row>
    <row r="11" spans="2:13" s="1" customFormat="1" ht="19.149999999999999" customHeight="1" x14ac:dyDescent="0.25">
      <c r="E11" s="16" t="s">
        <v>11</v>
      </c>
      <c r="F11" s="11">
        <v>3544</v>
      </c>
      <c r="G11" s="11">
        <v>18651</v>
      </c>
      <c r="H11" s="11">
        <v>1874</v>
      </c>
      <c r="I11" s="11">
        <v>10815</v>
      </c>
      <c r="J11" s="11">
        <v>22532</v>
      </c>
      <c r="K11" s="11">
        <v>5166</v>
      </c>
      <c r="L11" s="11">
        <v>2296</v>
      </c>
      <c r="M11" s="12">
        <v>16655</v>
      </c>
    </row>
    <row r="12" spans="2:13" s="1" customFormat="1" ht="19.149999999999999" customHeight="1" x14ac:dyDescent="0.25">
      <c r="E12" s="16" t="s">
        <v>12</v>
      </c>
      <c r="F12" s="11">
        <v>1349</v>
      </c>
      <c r="G12" s="11">
        <v>169045</v>
      </c>
      <c r="H12" s="11">
        <v>6071</v>
      </c>
      <c r="I12" s="11">
        <v>2883</v>
      </c>
      <c r="J12" s="11">
        <v>221521</v>
      </c>
      <c r="K12" s="11">
        <v>28079</v>
      </c>
      <c r="L12" s="11">
        <v>12228</v>
      </c>
      <c r="M12" s="12">
        <v>16460</v>
      </c>
    </row>
    <row r="13" spans="2:13" s="1" customFormat="1" ht="19.149999999999999" customHeight="1" x14ac:dyDescent="0.25">
      <c r="E13" s="16" t="s">
        <v>13</v>
      </c>
      <c r="F13" s="11">
        <v>3374</v>
      </c>
      <c r="G13" s="11">
        <v>97315</v>
      </c>
      <c r="H13" s="11">
        <v>2937</v>
      </c>
      <c r="I13" s="11">
        <v>14843</v>
      </c>
      <c r="J13" s="11">
        <v>132605</v>
      </c>
      <c r="K13" s="11">
        <v>13054</v>
      </c>
      <c r="L13" s="11">
        <v>264</v>
      </c>
      <c r="M13" s="12">
        <v>18481</v>
      </c>
    </row>
    <row r="14" spans="2:13" s="1" customFormat="1" ht="19.149999999999999" customHeight="1" x14ac:dyDescent="0.25">
      <c r="E14" s="16" t="s">
        <v>14</v>
      </c>
      <c r="F14" s="11">
        <v>7711</v>
      </c>
      <c r="G14" s="11">
        <v>40497</v>
      </c>
      <c r="H14" s="11">
        <v>3525</v>
      </c>
      <c r="I14" s="11">
        <v>14590</v>
      </c>
      <c r="J14" s="11">
        <v>51250</v>
      </c>
      <c r="K14" s="11">
        <v>9002</v>
      </c>
      <c r="L14" s="11">
        <v>2632</v>
      </c>
      <c r="M14" s="12">
        <v>24933</v>
      </c>
    </row>
    <row r="15" spans="2:13" s="1" customFormat="1" ht="19.149999999999999" customHeight="1" x14ac:dyDescent="0.25">
      <c r="E15" s="16" t="s">
        <v>15</v>
      </c>
      <c r="F15" s="11">
        <v>1144</v>
      </c>
      <c r="G15" s="11">
        <v>23944</v>
      </c>
      <c r="H15" s="11">
        <v>508</v>
      </c>
      <c r="I15" s="11">
        <v>3803</v>
      </c>
      <c r="J15" s="11">
        <v>30166</v>
      </c>
      <c r="K15" s="11">
        <v>2287</v>
      </c>
      <c r="L15" s="11">
        <v>232</v>
      </c>
      <c r="M15" s="12">
        <v>5179</v>
      </c>
    </row>
    <row r="16" spans="2:13" s="1" customFormat="1" ht="19.149999999999999" customHeight="1" x14ac:dyDescent="0.25">
      <c r="E16" s="16" t="s">
        <v>16</v>
      </c>
      <c r="F16" s="11">
        <v>32142</v>
      </c>
      <c r="G16" s="11">
        <v>736780</v>
      </c>
      <c r="H16" s="11">
        <v>25708</v>
      </c>
      <c r="I16" s="11">
        <v>110090</v>
      </c>
      <c r="J16" s="11">
        <v>957772</v>
      </c>
      <c r="K16" s="11">
        <v>88594</v>
      </c>
      <c r="L16" s="11">
        <v>15288</v>
      </c>
      <c r="M16" s="12">
        <v>157520</v>
      </c>
    </row>
    <row r="17" spans="5:13" s="1" customFormat="1" ht="19.149999999999999" customHeight="1" x14ac:dyDescent="0.25">
      <c r="E17" s="16" t="s">
        <v>17</v>
      </c>
      <c r="F17" s="11">
        <v>12822</v>
      </c>
      <c r="G17" s="11">
        <v>64485</v>
      </c>
      <c r="H17" s="11">
        <v>3782</v>
      </c>
      <c r="I17" s="11">
        <v>42011</v>
      </c>
      <c r="J17" s="11">
        <v>85278</v>
      </c>
      <c r="K17" s="11">
        <v>14152</v>
      </c>
      <c r="L17" s="11">
        <v>6347</v>
      </c>
      <c r="M17" s="12">
        <v>61180</v>
      </c>
    </row>
    <row r="18" spans="5:13" s="1" customFormat="1" ht="19.149999999999999" customHeight="1" x14ac:dyDescent="0.25">
      <c r="E18" s="16" t="s">
        <v>18</v>
      </c>
      <c r="F18" s="11">
        <v>29822</v>
      </c>
      <c r="G18" s="11">
        <v>276428</v>
      </c>
      <c r="H18" s="11">
        <v>24411</v>
      </c>
      <c r="I18" s="11">
        <v>74122</v>
      </c>
      <c r="J18" s="11">
        <v>460697</v>
      </c>
      <c r="K18" s="11">
        <v>67070</v>
      </c>
      <c r="L18" s="11">
        <v>11569</v>
      </c>
      <c r="M18" s="12">
        <v>115513</v>
      </c>
    </row>
    <row r="19" spans="5:13" s="1" customFormat="1" ht="19.149999999999999" customHeight="1" x14ac:dyDescent="0.25">
      <c r="E19" s="16" t="s">
        <v>19</v>
      </c>
      <c r="F19" s="11">
        <v>6019</v>
      </c>
      <c r="G19" s="11">
        <v>57399</v>
      </c>
      <c r="H19" s="11">
        <v>2297</v>
      </c>
      <c r="I19" s="11">
        <v>14227</v>
      </c>
      <c r="J19" s="11">
        <v>76530</v>
      </c>
      <c r="K19" s="11">
        <v>6769</v>
      </c>
      <c r="L19" s="11">
        <v>4212</v>
      </c>
      <c r="M19" s="12">
        <v>24458</v>
      </c>
    </row>
    <row r="20" spans="5:13" s="1" customFormat="1" ht="19.149999999999999" customHeight="1" x14ac:dyDescent="0.25">
      <c r="E20" s="16" t="s">
        <v>20</v>
      </c>
      <c r="F20" s="11">
        <v>13468</v>
      </c>
      <c r="G20" s="11">
        <v>185192</v>
      </c>
      <c r="H20" s="11">
        <v>13092</v>
      </c>
      <c r="I20" s="11">
        <v>52389</v>
      </c>
      <c r="J20" s="11">
        <v>229416</v>
      </c>
      <c r="K20" s="11">
        <v>51748</v>
      </c>
      <c r="L20" s="11">
        <v>11181</v>
      </c>
      <c r="M20" s="12">
        <v>77038</v>
      </c>
    </row>
    <row r="21" spans="5:13" s="1" customFormat="1" ht="19.149999999999999" customHeight="1" x14ac:dyDescent="0.25">
      <c r="E21" s="16" t="s">
        <v>21</v>
      </c>
      <c r="F21" s="11">
        <v>122595</v>
      </c>
      <c r="G21" s="11">
        <v>1764761</v>
      </c>
      <c r="H21" s="11">
        <v>89955</v>
      </c>
      <c r="I21" s="11">
        <v>375675</v>
      </c>
      <c r="J21" s="11">
        <v>2393044</v>
      </c>
      <c r="K21" s="11">
        <v>308735</v>
      </c>
      <c r="L21" s="11">
        <v>75241</v>
      </c>
      <c r="M21" s="12">
        <v>573511</v>
      </c>
    </row>
    <row r="22" spans="5:13" s="1" customFormat="1" ht="19.149999999999999" customHeight="1" x14ac:dyDescent="0.25">
      <c r="E22" s="16" t="s">
        <v>22</v>
      </c>
      <c r="F22" s="11">
        <v>743</v>
      </c>
      <c r="G22" s="11">
        <v>93499</v>
      </c>
      <c r="H22" s="11">
        <v>433</v>
      </c>
      <c r="I22" s="11">
        <v>3669</v>
      </c>
      <c r="J22" s="11">
        <v>101985</v>
      </c>
      <c r="K22" s="11">
        <v>1445</v>
      </c>
      <c r="L22" s="11">
        <v>1669</v>
      </c>
      <c r="M22" s="12">
        <v>6081</v>
      </c>
    </row>
    <row r="23" spans="5:13" s="1" customFormat="1" ht="19.149999999999999" customHeight="1" x14ac:dyDescent="0.25">
      <c r="E23" s="16" t="s">
        <v>23</v>
      </c>
      <c r="F23" s="11">
        <v>17</v>
      </c>
      <c r="G23" s="11">
        <v>5465</v>
      </c>
      <c r="H23" s="11">
        <v>0</v>
      </c>
      <c r="I23" s="11">
        <v>120</v>
      </c>
      <c r="J23" s="11">
        <v>6296</v>
      </c>
      <c r="K23" s="11">
        <v>0</v>
      </c>
      <c r="L23" s="11">
        <v>38</v>
      </c>
      <c r="M23" s="12">
        <v>175</v>
      </c>
    </row>
    <row r="24" spans="5:13" s="1" customFormat="1" ht="19.149999999999999" customHeight="1" x14ac:dyDescent="0.25">
      <c r="E24" s="16" t="s">
        <v>24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2">
        <v>0</v>
      </c>
    </row>
    <row r="25" spans="5:13" s="1" customFormat="1" ht="19.149999999999999" customHeight="1" x14ac:dyDescent="0.25">
      <c r="E25" s="16" t="s">
        <v>25</v>
      </c>
      <c r="F25" s="11">
        <v>18</v>
      </c>
      <c r="G25" s="11">
        <v>0</v>
      </c>
      <c r="H25" s="11">
        <v>0</v>
      </c>
      <c r="I25" s="11">
        <v>48</v>
      </c>
      <c r="J25" s="11">
        <v>0</v>
      </c>
      <c r="K25" s="11">
        <v>0</v>
      </c>
      <c r="L25" s="11">
        <v>56</v>
      </c>
      <c r="M25" s="12">
        <v>122</v>
      </c>
    </row>
    <row r="26" spans="5:13" s="1" customFormat="1" ht="19.149999999999999" customHeight="1" x14ac:dyDescent="0.25">
      <c r="E26" s="16" t="s">
        <v>26</v>
      </c>
      <c r="F26" s="11">
        <v>2</v>
      </c>
      <c r="G26" s="11">
        <v>2</v>
      </c>
      <c r="H26" s="11">
        <v>0</v>
      </c>
      <c r="I26" s="11">
        <v>12</v>
      </c>
      <c r="J26" s="11">
        <v>12</v>
      </c>
      <c r="K26" s="11">
        <v>0</v>
      </c>
      <c r="L26" s="11">
        <v>33</v>
      </c>
      <c r="M26" s="12">
        <v>47</v>
      </c>
    </row>
    <row r="27" spans="5:13" s="1" customFormat="1" ht="19.149999999999999" customHeight="1" x14ac:dyDescent="0.25">
      <c r="E27" s="16" t="s">
        <v>27</v>
      </c>
      <c r="F27" s="11">
        <v>2</v>
      </c>
      <c r="G27" s="11">
        <v>261</v>
      </c>
      <c r="H27" s="11">
        <v>0</v>
      </c>
      <c r="I27" s="11">
        <v>2</v>
      </c>
      <c r="J27" s="11">
        <v>306</v>
      </c>
      <c r="K27" s="11">
        <v>0</v>
      </c>
      <c r="L27" s="11">
        <v>16</v>
      </c>
      <c r="M27" s="12">
        <v>20</v>
      </c>
    </row>
    <row r="28" spans="5:13" s="1" customFormat="1" ht="19.149999999999999" customHeight="1" x14ac:dyDescent="0.25">
      <c r="E28" s="16" t="s">
        <v>28</v>
      </c>
      <c r="F28" s="11">
        <v>8032</v>
      </c>
      <c r="G28" s="11">
        <v>114402</v>
      </c>
      <c r="H28" s="11">
        <v>3860</v>
      </c>
      <c r="I28" s="11">
        <v>28082</v>
      </c>
      <c r="J28" s="11">
        <v>140636</v>
      </c>
      <c r="K28" s="11">
        <v>17207</v>
      </c>
      <c r="L28" s="11">
        <v>8112</v>
      </c>
      <c r="M28" s="12">
        <v>44226</v>
      </c>
    </row>
    <row r="29" spans="5:13" s="1" customFormat="1" ht="19.149999999999999" customHeight="1" x14ac:dyDescent="0.25">
      <c r="E29" s="16" t="s">
        <v>29</v>
      </c>
      <c r="F29" s="11">
        <v>25790</v>
      </c>
      <c r="G29" s="11">
        <v>81865</v>
      </c>
      <c r="H29" s="11">
        <v>10</v>
      </c>
      <c r="I29" s="11">
        <v>26990</v>
      </c>
      <c r="J29" s="11">
        <v>125999</v>
      </c>
      <c r="K29" s="11">
        <v>60</v>
      </c>
      <c r="L29" s="11">
        <v>498</v>
      </c>
      <c r="M29" s="12">
        <v>53278</v>
      </c>
    </row>
    <row r="30" spans="5:13" s="1" customFormat="1" ht="19.149999999999999" customHeight="1" x14ac:dyDescent="0.25">
      <c r="E30" s="16" t="s">
        <v>30</v>
      </c>
      <c r="F30" s="11">
        <v>3786</v>
      </c>
      <c r="G30" s="11">
        <v>16861</v>
      </c>
      <c r="H30" s="11">
        <v>1037</v>
      </c>
      <c r="I30" s="11">
        <v>9076</v>
      </c>
      <c r="J30" s="11">
        <v>20811</v>
      </c>
      <c r="K30" s="11">
        <v>3130</v>
      </c>
      <c r="L30" s="11">
        <v>3288</v>
      </c>
      <c r="M30" s="12">
        <v>16150</v>
      </c>
    </row>
    <row r="31" spans="5:13" s="1" customFormat="1" ht="19.149999999999999" customHeight="1" x14ac:dyDescent="0.25">
      <c r="E31" s="16" t="s">
        <v>31</v>
      </c>
      <c r="F31" s="11">
        <v>235</v>
      </c>
      <c r="G31" s="11">
        <v>25496</v>
      </c>
      <c r="H31" s="11">
        <v>24</v>
      </c>
      <c r="I31" s="11">
        <v>1298</v>
      </c>
      <c r="J31" s="11">
        <v>29459</v>
      </c>
      <c r="K31" s="11">
        <v>149</v>
      </c>
      <c r="L31" s="11">
        <v>12</v>
      </c>
      <c r="M31" s="12">
        <v>1545</v>
      </c>
    </row>
    <row r="32" spans="5:13" s="1" customFormat="1" ht="19.149999999999999" customHeight="1" x14ac:dyDescent="0.25">
      <c r="E32" s="16" t="s">
        <v>32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2">
        <v>0</v>
      </c>
    </row>
    <row r="33" spans="5:13" s="1" customFormat="1" ht="19.149999999999999" customHeight="1" x14ac:dyDescent="0.25">
      <c r="E33" s="16" t="s">
        <v>33</v>
      </c>
      <c r="F33" s="11">
        <v>86</v>
      </c>
      <c r="G33" s="11">
        <v>86</v>
      </c>
      <c r="H33" s="11">
        <v>27</v>
      </c>
      <c r="I33" s="11">
        <v>638</v>
      </c>
      <c r="J33" s="11">
        <v>638</v>
      </c>
      <c r="K33" s="11">
        <v>106</v>
      </c>
      <c r="L33" s="11">
        <v>29</v>
      </c>
      <c r="M33" s="12">
        <v>753</v>
      </c>
    </row>
    <row r="34" spans="5:13" s="1" customFormat="1" ht="19.149999999999999" customHeight="1" x14ac:dyDescent="0.25">
      <c r="E34" s="16" t="s">
        <v>34</v>
      </c>
      <c r="F34" s="11">
        <v>4</v>
      </c>
      <c r="G34" s="11">
        <v>4</v>
      </c>
      <c r="H34" s="11">
        <v>4</v>
      </c>
      <c r="I34" s="11">
        <v>97</v>
      </c>
      <c r="J34" s="11">
        <v>97</v>
      </c>
      <c r="K34" s="11">
        <v>97</v>
      </c>
      <c r="L34" s="11">
        <v>0</v>
      </c>
      <c r="M34" s="12">
        <v>101</v>
      </c>
    </row>
    <row r="35" spans="5:13" s="1" customFormat="1" ht="19.149999999999999" customHeight="1" x14ac:dyDescent="0.25">
      <c r="E35" s="16" t="s">
        <v>35</v>
      </c>
      <c r="F35" s="11">
        <v>535</v>
      </c>
      <c r="G35" s="11">
        <v>13792</v>
      </c>
      <c r="H35" s="11">
        <v>201</v>
      </c>
      <c r="I35" s="11">
        <v>7823</v>
      </c>
      <c r="J35" s="11">
        <v>16845</v>
      </c>
      <c r="K35" s="11">
        <v>5978</v>
      </c>
      <c r="L35" s="11">
        <v>668</v>
      </c>
      <c r="M35" s="12">
        <v>9026</v>
      </c>
    </row>
    <row r="36" spans="5:13" s="1" customFormat="1" ht="19.149999999999999" customHeight="1" x14ac:dyDescent="0.25">
      <c r="E36" s="16" t="s">
        <v>36</v>
      </c>
      <c r="F36" s="11">
        <v>93</v>
      </c>
      <c r="G36" s="11">
        <v>103</v>
      </c>
      <c r="H36" s="11">
        <v>93</v>
      </c>
      <c r="I36" s="11">
        <v>0</v>
      </c>
      <c r="J36" s="11">
        <v>0</v>
      </c>
      <c r="K36" s="11">
        <v>131</v>
      </c>
      <c r="L36" s="11">
        <v>1</v>
      </c>
      <c r="M36" s="12">
        <v>94</v>
      </c>
    </row>
    <row r="37" spans="5:13" s="1" customFormat="1" ht="19.149999999999999" customHeight="1" x14ac:dyDescent="0.25">
      <c r="E37" s="16" t="s">
        <v>37</v>
      </c>
      <c r="F37" s="11">
        <v>938</v>
      </c>
      <c r="G37" s="11">
        <v>114292</v>
      </c>
      <c r="H37" s="11">
        <v>388</v>
      </c>
      <c r="I37" s="11">
        <v>2064</v>
      </c>
      <c r="J37" s="11">
        <v>124770</v>
      </c>
      <c r="K37" s="11">
        <v>1010</v>
      </c>
      <c r="L37" s="11">
        <v>454</v>
      </c>
      <c r="M37" s="12">
        <v>3456</v>
      </c>
    </row>
    <row r="38" spans="5:13" s="1" customFormat="1" ht="19.149999999999999" customHeight="1" x14ac:dyDescent="0.25">
      <c r="E38" s="16" t="s">
        <v>60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2">
        <v>0</v>
      </c>
    </row>
    <row r="39" spans="5:13" s="1" customFormat="1" ht="19.149999999999999" customHeight="1" x14ac:dyDescent="0.25">
      <c r="E39" s="16" t="s">
        <v>38</v>
      </c>
      <c r="F39" s="11">
        <v>42</v>
      </c>
      <c r="G39" s="11">
        <v>6404</v>
      </c>
      <c r="H39" s="11">
        <v>1</v>
      </c>
      <c r="I39" s="11">
        <v>66</v>
      </c>
      <c r="J39" s="11">
        <v>7736</v>
      </c>
      <c r="K39" s="11">
        <v>1</v>
      </c>
      <c r="L39" s="11">
        <v>0</v>
      </c>
      <c r="M39" s="12">
        <v>108</v>
      </c>
    </row>
    <row r="40" spans="5:13" s="1" customFormat="1" ht="19.149999999999999" customHeight="1" x14ac:dyDescent="0.25">
      <c r="E40" s="16" t="s">
        <v>39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2">
        <v>0</v>
      </c>
    </row>
    <row r="41" spans="5:13" s="1" customFormat="1" ht="19.149999999999999" customHeight="1" x14ac:dyDescent="0.25">
      <c r="E41" s="16" t="s">
        <v>40</v>
      </c>
      <c r="F41" s="11">
        <v>93</v>
      </c>
      <c r="G41" s="11">
        <v>54052</v>
      </c>
      <c r="H41" s="11">
        <v>34</v>
      </c>
      <c r="I41" s="11">
        <v>337</v>
      </c>
      <c r="J41" s="11">
        <v>60205</v>
      </c>
      <c r="K41" s="11">
        <v>197</v>
      </c>
      <c r="L41" s="11">
        <v>96</v>
      </c>
      <c r="M41" s="12">
        <v>526</v>
      </c>
    </row>
    <row r="42" spans="5:13" s="1" customFormat="1" ht="19.149999999999999" customHeight="1" x14ac:dyDescent="0.25">
      <c r="E42" s="16" t="s">
        <v>41</v>
      </c>
      <c r="F42" s="11">
        <v>40416</v>
      </c>
      <c r="G42" s="11">
        <v>526584</v>
      </c>
      <c r="H42" s="11">
        <v>6112</v>
      </c>
      <c r="I42" s="11">
        <v>80322</v>
      </c>
      <c r="J42" s="11">
        <v>635795</v>
      </c>
      <c r="K42" s="11">
        <v>29511</v>
      </c>
      <c r="L42" s="11">
        <v>14970</v>
      </c>
      <c r="M42" s="12">
        <v>135708</v>
      </c>
    </row>
    <row r="43" spans="5:13" s="1" customFormat="1" ht="19.149999999999999" customHeight="1" x14ac:dyDescent="0.25">
      <c r="E43" s="16" t="s">
        <v>62</v>
      </c>
      <c r="F43" s="11">
        <f>SUM(F42,F21)</f>
        <v>163011</v>
      </c>
      <c r="G43" s="11">
        <f t="shared" ref="G43:M43" si="0">SUM(G42,G21)</f>
        <v>2291345</v>
      </c>
      <c r="H43" s="11">
        <f t="shared" si="0"/>
        <v>96067</v>
      </c>
      <c r="I43" s="11">
        <f t="shared" si="0"/>
        <v>455997</v>
      </c>
      <c r="J43" s="11">
        <f t="shared" si="0"/>
        <v>3028839</v>
      </c>
      <c r="K43" s="11">
        <f t="shared" si="0"/>
        <v>338246</v>
      </c>
      <c r="L43" s="11">
        <f t="shared" si="0"/>
        <v>90211</v>
      </c>
      <c r="M43" s="11">
        <f t="shared" si="0"/>
        <v>709219</v>
      </c>
    </row>
    <row r="44" spans="5:13" s="1" customFormat="1" ht="19.149999999999999" customHeight="1" x14ac:dyDescent="0.25">
      <c r="E44" s="16" t="s">
        <v>42</v>
      </c>
      <c r="F44" s="11">
        <v>231</v>
      </c>
      <c r="G44" s="11">
        <v>231</v>
      </c>
      <c r="H44" s="11">
        <v>99</v>
      </c>
      <c r="I44" s="11">
        <v>379</v>
      </c>
      <c r="J44" s="11">
        <v>379</v>
      </c>
      <c r="K44" s="11">
        <v>244</v>
      </c>
      <c r="L44" s="11">
        <v>431</v>
      </c>
      <c r="M44" s="12">
        <v>1041</v>
      </c>
    </row>
    <row r="45" spans="5:13" s="1" customFormat="1" ht="19.149999999999999" customHeight="1" x14ac:dyDescent="0.25">
      <c r="E45" s="16" t="s">
        <v>43</v>
      </c>
      <c r="F45" s="11">
        <v>126</v>
      </c>
      <c r="G45" s="11">
        <v>0</v>
      </c>
      <c r="H45" s="11">
        <v>0</v>
      </c>
      <c r="I45" s="11">
        <v>995</v>
      </c>
      <c r="J45" s="11">
        <v>0</v>
      </c>
      <c r="K45" s="11">
        <v>0</v>
      </c>
      <c r="L45" s="11">
        <v>86</v>
      </c>
      <c r="M45" s="12">
        <v>1207</v>
      </c>
    </row>
    <row r="46" spans="5:13" s="1" customFormat="1" ht="19.149999999999999" customHeight="1" x14ac:dyDescent="0.25">
      <c r="E46" s="16" t="s">
        <v>44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2">
        <v>0</v>
      </c>
    </row>
    <row r="47" spans="5:13" s="1" customFormat="1" ht="19.149999999999999" customHeight="1" x14ac:dyDescent="0.25">
      <c r="E47" s="16" t="s">
        <v>45</v>
      </c>
      <c r="F47" s="11">
        <v>0</v>
      </c>
      <c r="G47" s="11">
        <v>0</v>
      </c>
      <c r="H47" s="11">
        <v>0</v>
      </c>
      <c r="I47" s="11">
        <v>117</v>
      </c>
      <c r="J47" s="11">
        <v>117</v>
      </c>
      <c r="K47" s="11">
        <v>47</v>
      </c>
      <c r="L47" s="11">
        <v>285</v>
      </c>
      <c r="M47" s="12">
        <v>402</v>
      </c>
    </row>
    <row r="48" spans="5:13" s="1" customFormat="1" ht="19.149999999999999" customHeight="1" x14ac:dyDescent="0.25">
      <c r="E48" s="16" t="s">
        <v>46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2">
        <v>0</v>
      </c>
    </row>
    <row r="49" spans="5:13" s="1" customFormat="1" ht="19.149999999999999" customHeight="1" x14ac:dyDescent="0.25">
      <c r="E49" s="16" t="s">
        <v>47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208</v>
      </c>
      <c r="M49" s="12">
        <v>208</v>
      </c>
    </row>
    <row r="50" spans="5:13" s="1" customFormat="1" ht="19.149999999999999" customHeight="1" x14ac:dyDescent="0.25">
      <c r="E50" s="16" t="s">
        <v>48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2">
        <v>0</v>
      </c>
    </row>
    <row r="51" spans="5:13" s="1" customFormat="1" ht="19.149999999999999" customHeight="1" x14ac:dyDescent="0.25">
      <c r="E51" s="16" t="s">
        <v>49</v>
      </c>
      <c r="F51" s="11">
        <v>357</v>
      </c>
      <c r="G51" s="11">
        <v>231</v>
      </c>
      <c r="H51" s="11">
        <v>99</v>
      </c>
      <c r="I51" s="11">
        <v>1491</v>
      </c>
      <c r="J51" s="11">
        <v>496</v>
      </c>
      <c r="K51" s="11">
        <v>291</v>
      </c>
      <c r="L51" s="11">
        <v>1010</v>
      </c>
      <c r="M51" s="12">
        <v>2858</v>
      </c>
    </row>
    <row r="52" spans="5:13" s="1" customFormat="1" ht="19.149999999999999" customHeight="1" x14ac:dyDescent="0.25">
      <c r="E52" s="16" t="s">
        <v>63</v>
      </c>
      <c r="F52" s="11">
        <f>SUM(F51,F43)</f>
        <v>163368</v>
      </c>
      <c r="G52" s="11">
        <f t="shared" ref="G52:M52" si="1">SUM(G51,G43)</f>
        <v>2291576</v>
      </c>
      <c r="H52" s="11">
        <f t="shared" si="1"/>
        <v>96166</v>
      </c>
      <c r="I52" s="11">
        <f t="shared" si="1"/>
        <v>457488</v>
      </c>
      <c r="J52" s="11">
        <f t="shared" si="1"/>
        <v>3029335</v>
      </c>
      <c r="K52" s="11">
        <f t="shared" si="1"/>
        <v>338537</v>
      </c>
      <c r="L52" s="11">
        <f t="shared" si="1"/>
        <v>91221</v>
      </c>
      <c r="M52" s="11">
        <f t="shared" si="1"/>
        <v>712077</v>
      </c>
    </row>
    <row r="53" spans="5:13" s="1" customFormat="1" ht="19.149999999999999" customHeight="1" x14ac:dyDescent="0.25">
      <c r="E53" s="16" t="s">
        <v>50</v>
      </c>
      <c r="F53" s="11">
        <v>651</v>
      </c>
      <c r="G53" s="11">
        <v>36298</v>
      </c>
      <c r="H53" s="11">
        <v>567</v>
      </c>
      <c r="I53" s="11">
        <v>1651</v>
      </c>
      <c r="J53" s="11">
        <v>25391</v>
      </c>
      <c r="K53" s="11">
        <v>1508</v>
      </c>
      <c r="L53" s="11">
        <v>51</v>
      </c>
      <c r="M53" s="12">
        <v>2353</v>
      </c>
    </row>
    <row r="54" spans="5:13" s="1" customFormat="1" ht="19.149999999999999" customHeight="1" x14ac:dyDescent="0.25">
      <c r="E54" s="16" t="s">
        <v>51</v>
      </c>
      <c r="F54" s="11">
        <v>337</v>
      </c>
      <c r="G54" s="11">
        <v>337</v>
      </c>
      <c r="H54" s="11">
        <v>281</v>
      </c>
      <c r="I54" s="11">
        <v>1430</v>
      </c>
      <c r="J54" s="11">
        <v>1430</v>
      </c>
      <c r="K54" s="11">
        <v>1155</v>
      </c>
      <c r="L54" s="11">
        <v>164</v>
      </c>
      <c r="M54" s="12">
        <v>1931</v>
      </c>
    </row>
    <row r="55" spans="5:13" s="1" customFormat="1" ht="19.149999999999999" customHeight="1" x14ac:dyDescent="0.25">
      <c r="E55" s="16" t="s">
        <v>52</v>
      </c>
      <c r="F55" s="11">
        <v>375</v>
      </c>
      <c r="G55" s="11">
        <v>0</v>
      </c>
      <c r="H55" s="11">
        <v>0</v>
      </c>
      <c r="I55" s="11">
        <v>1750</v>
      </c>
      <c r="J55" s="11">
        <v>0</v>
      </c>
      <c r="K55" s="11">
        <v>0</v>
      </c>
      <c r="L55" s="11">
        <v>239</v>
      </c>
      <c r="M55" s="12">
        <v>2364</v>
      </c>
    </row>
    <row r="56" spans="5:13" s="1" customFormat="1" ht="19.149999999999999" customHeight="1" x14ac:dyDescent="0.25">
      <c r="E56" s="16" t="s">
        <v>53</v>
      </c>
      <c r="F56" s="11">
        <v>29</v>
      </c>
      <c r="G56" s="11">
        <v>19</v>
      </c>
      <c r="H56" s="11">
        <v>19</v>
      </c>
      <c r="I56" s="11">
        <v>39</v>
      </c>
      <c r="J56" s="11">
        <v>22</v>
      </c>
      <c r="K56" s="11">
        <v>22</v>
      </c>
      <c r="L56" s="11">
        <v>10</v>
      </c>
      <c r="M56" s="12">
        <v>78</v>
      </c>
    </row>
    <row r="57" spans="5:13" s="1" customFormat="1" ht="19.149999999999999" customHeight="1" x14ac:dyDescent="0.25">
      <c r="E57" s="16" t="s">
        <v>54</v>
      </c>
      <c r="F57" s="11">
        <v>1392</v>
      </c>
      <c r="G57" s="11">
        <v>36654</v>
      </c>
      <c r="H57" s="11">
        <v>867</v>
      </c>
      <c r="I57" s="11">
        <v>4870</v>
      </c>
      <c r="J57" s="11">
        <v>26843</v>
      </c>
      <c r="K57" s="11">
        <v>2685</v>
      </c>
      <c r="L57" s="11">
        <v>464</v>
      </c>
      <c r="M57" s="12">
        <v>6726</v>
      </c>
    </row>
    <row r="58" spans="5:13" s="1" customFormat="1" ht="19.149999999999999" customHeight="1" x14ac:dyDescent="0.25">
      <c r="E58" s="17" t="s">
        <v>8</v>
      </c>
      <c r="F58" s="13">
        <v>164760</v>
      </c>
      <c r="G58" s="13">
        <v>2328230</v>
      </c>
      <c r="H58" s="13">
        <v>97033</v>
      </c>
      <c r="I58" s="13">
        <v>462358</v>
      </c>
      <c r="J58" s="13">
        <v>3056178</v>
      </c>
      <c r="K58" s="13">
        <v>341222</v>
      </c>
      <c r="L58" s="13">
        <v>91685</v>
      </c>
      <c r="M58" s="14">
        <v>718803</v>
      </c>
    </row>
  </sheetData>
  <mergeCells count="3">
    <mergeCell ref="B6:K6"/>
    <mergeCell ref="C2:E2"/>
    <mergeCell ref="D4:G4"/>
  </mergeCells>
  <pageMargins left="0.28999999999999998" right="0.7" top="0.32" bottom="0.42" header="0.22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1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15.140625" customWidth="1"/>
    <col min="5" max="5" width="12" customWidth="1"/>
    <col min="6" max="7" width="10.7109375" customWidth="1"/>
    <col min="8" max="8" width="12" customWidth="1"/>
    <col min="9" max="10" width="10.7109375" customWidth="1"/>
    <col min="11" max="11" width="12" customWidth="1"/>
    <col min="12" max="12" width="10.7109375" customWidth="1"/>
  </cols>
  <sheetData>
    <row r="1" spans="2:12" s="1" customFormat="1" ht="58.15" customHeight="1" x14ac:dyDescent="0.2"/>
    <row r="2" spans="2:12" s="1" customFormat="1" ht="18.2" customHeight="1" x14ac:dyDescent="0.2">
      <c r="B2" s="27" t="s">
        <v>55</v>
      </c>
      <c r="C2" s="27"/>
      <c r="D2" s="27"/>
      <c r="E2" s="27"/>
    </row>
    <row r="3" spans="2:12" s="1" customFormat="1" ht="6.4" customHeight="1" x14ac:dyDescent="0.2"/>
    <row r="4" spans="2:12" s="1" customFormat="1" ht="18.2" customHeight="1" x14ac:dyDescent="0.2">
      <c r="B4" s="27" t="s">
        <v>56</v>
      </c>
      <c r="C4" s="27"/>
      <c r="D4" s="27"/>
      <c r="E4" s="27"/>
      <c r="F4" s="27"/>
    </row>
    <row r="5" spans="2:12" s="1" customFormat="1" ht="2.65" customHeight="1" x14ac:dyDescent="0.2"/>
    <row r="6" spans="2:12" s="1" customFormat="1" ht="18.2" customHeight="1" x14ac:dyDescent="0.2">
      <c r="C6" s="27" t="s">
        <v>57</v>
      </c>
      <c r="D6" s="27"/>
      <c r="E6" s="27"/>
      <c r="F6" s="27"/>
      <c r="G6" s="27"/>
      <c r="H6" s="27"/>
      <c r="I6" s="27"/>
      <c r="J6" s="27"/>
      <c r="K6" s="27"/>
      <c r="L6" s="27"/>
    </row>
    <row r="7" spans="2:12" s="1" customFormat="1" ht="1.1499999999999999" customHeight="1" x14ac:dyDescent="0.2"/>
    <row r="8" spans="2:12" s="1" customFormat="1" ht="86.85" customHeight="1" x14ac:dyDescent="0.2">
      <c r="D8" s="2" t="s">
        <v>58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7</v>
      </c>
      <c r="L8" s="4" t="s">
        <v>8</v>
      </c>
    </row>
    <row r="9" spans="2:12" s="1" customFormat="1" ht="19.149999999999999" customHeight="1" x14ac:dyDescent="0.2">
      <c r="D9" s="5" t="s">
        <v>59</v>
      </c>
      <c r="E9" s="6">
        <v>164760</v>
      </c>
      <c r="F9" s="6">
        <v>2328230</v>
      </c>
      <c r="G9" s="6">
        <v>97033</v>
      </c>
      <c r="H9" s="6">
        <v>462358</v>
      </c>
      <c r="I9" s="6">
        <v>3056178</v>
      </c>
      <c r="J9" s="6">
        <v>341222</v>
      </c>
      <c r="K9" s="6">
        <v>91685</v>
      </c>
      <c r="L9" s="7">
        <v>718803</v>
      </c>
    </row>
    <row r="10" spans="2:12" s="1" customFormat="1" ht="19.149999999999999" customHeight="1" x14ac:dyDescent="0.2">
      <c r="D10" s="5"/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7">
        <v>0</v>
      </c>
    </row>
    <row r="11" spans="2:12" s="1" customFormat="1" ht="19.149999999999999" customHeight="1" x14ac:dyDescent="0.2">
      <c r="D11" s="8" t="s">
        <v>8</v>
      </c>
      <c r="E11" s="9">
        <v>164760</v>
      </c>
      <c r="F11" s="9">
        <v>2328230</v>
      </c>
      <c r="G11" s="9">
        <v>97033</v>
      </c>
      <c r="H11" s="9">
        <v>462358</v>
      </c>
      <c r="I11" s="9">
        <v>3056178</v>
      </c>
      <c r="J11" s="9">
        <v>341222</v>
      </c>
      <c r="K11" s="9">
        <v>91685</v>
      </c>
      <c r="L11" s="10">
        <v>718803</v>
      </c>
    </row>
  </sheetData>
  <mergeCells count="3">
    <mergeCell ref="B2:E2"/>
    <mergeCell ref="B4:F4"/>
    <mergeCell ref="C6:L6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DISTRICT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2026-01-20T11:42:26Z</cp:lastPrinted>
  <dcterms:created xsi:type="dcterms:W3CDTF">2026-01-19T05:45:48Z</dcterms:created>
  <dcterms:modified xsi:type="dcterms:W3CDTF">2026-02-07T11:23:57Z</dcterms:modified>
</cp:coreProperties>
</file>